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\Výběrová řízení\Duchcov IT zařízení 2. etapa\Kompletní dokumentace VZ\01. Výzva k podání nabídek - zadávací dokumentace\Priloha c. 2 Technická specifikace, soupis k nacenění\"/>
    </mc:Choice>
  </mc:AlternateContent>
  <xr:revisionPtr revIDLastSave="0" documentId="13_ncr:1_{71C5AA03-DEF3-453F-A998-68A906BBD6BD}" xr6:coauthVersionLast="47" xr6:coauthVersionMax="47" xr10:uidLastSave="{00000000-0000-0000-0000-000000000000}"/>
  <bookViews>
    <workbookView xWindow="-108" yWindow="-108" windowWidth="23256" windowHeight="12456" xr2:uid="{7E6D2C07-247F-4716-88A0-B89F29AF22D2}"/>
  </bookViews>
  <sheets>
    <sheet name="Soupis dodávek a služeb" sheetId="1" r:id="rId1"/>
    <sheet name="Stavební práce a materiá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F30" i="2"/>
  <c r="F21" i="2"/>
  <c r="F22" i="2"/>
  <c r="F23" i="2"/>
  <c r="F24" i="2"/>
  <c r="F25" i="2"/>
  <c r="F26" i="2"/>
  <c r="F27" i="2"/>
  <c r="F28" i="2"/>
  <c r="F29" i="2"/>
  <c r="F20" i="2"/>
  <c r="F19" i="2"/>
  <c r="F17" i="2"/>
  <c r="F16" i="2"/>
  <c r="F14" i="2"/>
  <c r="F12" i="2"/>
  <c r="F13" i="2"/>
  <c r="F11" i="2"/>
  <c r="F10" i="2"/>
  <c r="F8" i="2"/>
  <c r="F7" i="2"/>
  <c r="F6" i="2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7" i="1"/>
  <c r="E23" i="1" l="1"/>
  <c r="E33" i="2"/>
  <c r="D22" i="1" s="1"/>
  <c r="E22" i="1" s="1"/>
  <c r="E24" i="1" l="1"/>
  <c r="E25" i="1" s="1"/>
</calcChain>
</file>

<file path=xl/sharedStrings.xml><?xml version="1.0" encoding="utf-8"?>
<sst xmlns="http://schemas.openxmlformats.org/spreadsheetml/2006/main" count="99" uniqueCount="74">
  <si>
    <t>množství</t>
  </si>
  <si>
    <t>cena za jednotku</t>
  </si>
  <si>
    <t>cena celkem</t>
  </si>
  <si>
    <t>DPH 21%</t>
  </si>
  <si>
    <t>Položka č.</t>
  </si>
  <si>
    <t>Firewally</t>
  </si>
  <si>
    <t xml:space="preserve">centrální přepínač - 24x 1 Gb RJ-45 + 4x 10 Gb SFP+,  2x 40GE QSFP porty , propustnost min. 285 Gbps </t>
  </si>
  <si>
    <t>přístupový přepínač - 24x 1 Gb RJ-45 + 4x 10 Gb SFP+, porty PoE/PoE+ (802.3af/at), propustnost min. 125 Gbps</t>
  </si>
  <si>
    <t>přístupový přepínač - 48x 1 Gb RJ-45 + 4x 10 Gb SFP+, porty PoE/PoE+ (802.3af/at), propustnost min. 175 Gbps</t>
  </si>
  <si>
    <t>přístupový přepínač - 48x 1 Gb RJ-45 + 4x 10 Gb SFP+, propustnost min. 175 Gbps</t>
  </si>
  <si>
    <t xml:space="preserve">přístupový přepínač - 8x 1 Gb RJ-45 + 2x 1 Gb SFP, propustnost min. 20 Gbps </t>
  </si>
  <si>
    <t>WiFi AP</t>
  </si>
  <si>
    <t>Bezdrátový propoj</t>
  </si>
  <si>
    <t>UPS a PDU</t>
  </si>
  <si>
    <t>Bezpečné uložiště</t>
  </si>
  <si>
    <t>Logování</t>
  </si>
  <si>
    <t>Zálohování - Licence typu předplatné, pro Veeam Backup&amp;Replication pro min. 15ks virtuálních serverů a Veeam ONE na 1 rok</t>
  </si>
  <si>
    <t>OS Windows - Licence OS Windows Server v nejnovější verzi pro min. 2 virtuální servery</t>
  </si>
  <si>
    <t>SQL - Licence SQL  v nejnovější verzi pro min. 25 současně pracujících uživatelů</t>
  </si>
  <si>
    <r>
      <t xml:space="preserve">Předmět plnění dle kapitoly 7. Popis požadavků zadavatele dokumentu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>Technická specifikace  - požadavky na předmět dodávek a služeb</t>
    </r>
  </si>
  <si>
    <t>Zvýšení kybernetické bezpečnosti města Duchcova – 2. etapa</t>
  </si>
  <si>
    <t>Soupis položek k nacenění na zakázku</t>
  </si>
  <si>
    <t>Zadavatel:</t>
  </si>
  <si>
    <t>Město Duchcov, IČ: 00266299</t>
  </si>
  <si>
    <t>Účastník:</t>
  </si>
  <si>
    <t>V</t>
  </si>
  <si>
    <t>dne</t>
  </si>
  <si>
    <t>osoba oprávněná jednat za účastníka</t>
  </si>
  <si>
    <t>podpis</t>
  </si>
  <si>
    <t>Výkaz výměr – kabeláž - optický propoj, Wifi AP, archiv</t>
  </si>
  <si>
    <t>Stavební práce a materiál</t>
  </si>
  <si>
    <t>Stavební práce a materiál - dle soupisu</t>
  </si>
  <si>
    <t>kpl</t>
  </si>
  <si>
    <t>P.č.</t>
  </si>
  <si>
    <t>Název položky</t>
  </si>
  <si>
    <t>MJ</t>
  </si>
  <si>
    <t>Díl:</t>
  </si>
  <si>
    <t>Zednické práce</t>
  </si>
  <si>
    <t>Vybourání otv. zeď cihel. 0,0225 m2, tl. 30cm, MVC</t>
  </si>
  <si>
    <t>kus</t>
  </si>
  <si>
    <t>Vybourání otv. zeď/strop železobeton</t>
  </si>
  <si>
    <t>Zednické přípomoce a začištění - kabelová trasa</t>
  </si>
  <si>
    <t>Komponenty</t>
  </si>
  <si>
    <t>Police 19" 500mm 40kg</t>
  </si>
  <si>
    <t>ks</t>
  </si>
  <si>
    <t>19" osazený panel 24portů pro CAT6</t>
  </si>
  <si>
    <t>19” Vyvazovací panel s oky 1-U</t>
  </si>
  <si>
    <t>19” rozvaděč 6U, hloubka 600mm</t>
  </si>
  <si>
    <t>Patch kabel CAT6a PVC 1m  do racku</t>
  </si>
  <si>
    <t>Elektroinstalace</t>
  </si>
  <si>
    <t>Lišta elektroinstalační PVC š.do 40 mm, vč. montáže</t>
  </si>
  <si>
    <t>m</t>
  </si>
  <si>
    <t>Lišta elektroinstalační PVC š.do 240 mm (optický kabel), vč. rohů a montáže</t>
  </si>
  <si>
    <t>Montáž sdělovací a zabezp.tech</t>
  </si>
  <si>
    <t>Zakončení v optické vaně</t>
  </si>
  <si>
    <t>Propojovací pole optických systému, 24 portů</t>
  </si>
  <si>
    <t>Svar opt.vlákna vč.ochrany a pigtailu, první svar</t>
  </si>
  <si>
    <t>Svar opt.vlákna vč.ochrany a pigtailu, další svar</t>
  </si>
  <si>
    <t>Vyhotovení protokolu o měření optických kabelů</t>
  </si>
  <si>
    <t>hod</t>
  </si>
  <si>
    <t>Měření optic.kabelů reflektometr.metoda, 1. měř.</t>
  </si>
  <si>
    <t>Měření optic.kabel.reflektometr.metoda další měř.</t>
  </si>
  <si>
    <t>Kabel optický 16 vláken, vč. uložení</t>
  </si>
  <si>
    <t>Demontáž a zpětná montáž zařízení v racku</t>
  </si>
  <si>
    <t>Datová dvojzásuvka, vč. keystonu a montáže</t>
  </si>
  <si>
    <t>Uložení kabelu Cat6 U-FTP, včetně dodávky kabelu a keystonů</t>
  </si>
  <si>
    <t>Příslušenství ke strukturované kabeláži, měření</t>
  </si>
  <si>
    <t>VRN</t>
  </si>
  <si>
    <t>Ostatní práce spojené se zprovozněním sítě</t>
  </si>
  <si>
    <t>jednotková cena</t>
  </si>
  <si>
    <t>Cena celkem</t>
  </si>
  <si>
    <t>Celkem v Kč bez DPH</t>
  </si>
  <si>
    <t>Celkem v Kč včetně DPH</t>
  </si>
  <si>
    <t>RDS CAL - soubor 10 licencí typu 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</si>
</sst>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0" fillId="2" borderId="14" xfId="0" applyFill="1" applyBorder="1"/>
    <xf numFmtId="0" fontId="0" fillId="2" borderId="17" xfId="0" applyFill="1" applyBorder="1"/>
    <xf numFmtId="0" fontId="7" fillId="0" borderId="18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horizontal="right" vertical="center"/>
    </xf>
    <xf numFmtId="0" fontId="0" fillId="2" borderId="23" xfId="0" applyFill="1" applyBorder="1"/>
    <xf numFmtId="0" fontId="7" fillId="0" borderId="24" xfId="0" applyFont="1" applyBorder="1" applyAlignment="1">
      <alignment horizontal="right" vertical="center"/>
    </xf>
    <xf numFmtId="0" fontId="1" fillId="0" borderId="14" xfId="0" applyFont="1" applyBorder="1"/>
    <xf numFmtId="0" fontId="0" fillId="0" borderId="14" xfId="0" applyBorder="1"/>
    <xf numFmtId="0" fontId="0" fillId="0" borderId="14" xfId="0" applyBorder="1" applyAlignment="1">
      <alignment horizontal="justify" vertical="center"/>
    </xf>
    <xf numFmtId="0" fontId="1" fillId="0" borderId="14" xfId="0" applyFont="1" applyBorder="1" applyAlignment="1">
      <alignment horizontal="justify" vertical="center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horizontal="center" wrapText="1"/>
    </xf>
    <xf numFmtId="0" fontId="1" fillId="0" borderId="26" xfId="0" applyFont="1" applyBorder="1"/>
    <xf numFmtId="0" fontId="1" fillId="0" borderId="27" xfId="0" applyFont="1" applyBorder="1"/>
    <xf numFmtId="0" fontId="0" fillId="0" borderId="28" xfId="0" applyBorder="1" applyAlignment="1">
      <alignment horizontal="center"/>
    </xf>
    <xf numFmtId="0" fontId="0" fillId="0" borderId="29" xfId="0" applyBorder="1"/>
    <xf numFmtId="0" fontId="0" fillId="0" borderId="28" xfId="0" applyBorder="1"/>
    <xf numFmtId="0" fontId="1" fillId="0" borderId="29" xfId="0" applyFont="1" applyBorder="1"/>
    <xf numFmtId="0" fontId="0" fillId="0" borderId="30" xfId="0" applyBorder="1"/>
    <xf numFmtId="0" fontId="1" fillId="0" borderId="31" xfId="0" applyFont="1" applyBorder="1" applyAlignment="1">
      <alignment horizontal="justify" vertical="center"/>
    </xf>
    <xf numFmtId="0" fontId="1" fillId="0" borderId="31" xfId="0" applyFont="1" applyBorder="1"/>
    <xf numFmtId="0" fontId="1" fillId="0" borderId="32" xfId="0" applyFont="1" applyBorder="1"/>
    <xf numFmtId="0" fontId="0" fillId="0" borderId="33" xfId="0" applyBorder="1"/>
    <xf numFmtId="0" fontId="1" fillId="0" borderId="34" xfId="0" applyFont="1" applyBorder="1" applyAlignment="1">
      <alignment horizontal="justify" vertical="center"/>
    </xf>
    <xf numFmtId="0" fontId="1" fillId="0" borderId="34" xfId="0" applyFont="1" applyBorder="1"/>
    <xf numFmtId="0" fontId="1" fillId="0" borderId="35" xfId="0" applyFont="1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justify" vertical="center"/>
    </xf>
    <xf numFmtId="0" fontId="0" fillId="0" borderId="37" xfId="0" applyBorder="1"/>
    <xf numFmtId="0" fontId="0" fillId="0" borderId="38" xfId="0" applyBorder="1"/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8" fillId="0" borderId="19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6" fillId="3" borderId="12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9C545-05A3-4BD9-BD9E-A0ABDC632DCE}">
  <dimension ref="A1:E30"/>
  <sheetViews>
    <sheetView tabSelected="1" workbookViewId="0">
      <selection activeCell="E25" sqref="E25"/>
    </sheetView>
  </sheetViews>
  <sheetFormatPr defaultColWidth="9.109375" defaultRowHeight="14.4" x14ac:dyDescent="0.3"/>
  <cols>
    <col min="1" max="1" width="10.109375" customWidth="1"/>
    <col min="2" max="2" width="55.88671875" customWidth="1"/>
    <col min="4" max="4" width="16" bestFit="1" customWidth="1"/>
    <col min="5" max="5" width="12" bestFit="1" customWidth="1"/>
  </cols>
  <sheetData>
    <row r="1" spans="1:5" x14ac:dyDescent="0.3">
      <c r="B1" s="2" t="s">
        <v>21</v>
      </c>
    </row>
    <row r="2" spans="1:5" ht="31.8" customHeight="1" x14ac:dyDescent="0.3">
      <c r="B2" s="3" t="s">
        <v>20</v>
      </c>
    </row>
    <row r="3" spans="1:5" x14ac:dyDescent="0.3">
      <c r="A3" t="s">
        <v>22</v>
      </c>
      <c r="B3" t="s">
        <v>23</v>
      </c>
    </row>
    <row r="4" spans="1:5" x14ac:dyDescent="0.3">
      <c r="A4" t="s">
        <v>24</v>
      </c>
      <c r="B4" s="1"/>
    </row>
    <row r="5" spans="1:5" ht="15" thickBot="1" x14ac:dyDescent="0.35"/>
    <row r="6" spans="1:5" ht="57.6" x14ac:dyDescent="0.3">
      <c r="A6" s="36" t="s">
        <v>4</v>
      </c>
      <c r="B6" s="37" t="s">
        <v>19</v>
      </c>
      <c r="C6" s="38" t="s">
        <v>0</v>
      </c>
      <c r="D6" s="38" t="s">
        <v>1</v>
      </c>
      <c r="E6" s="39" t="s">
        <v>2</v>
      </c>
    </row>
    <row r="7" spans="1:5" x14ac:dyDescent="0.3">
      <c r="A7" s="40">
        <v>1</v>
      </c>
      <c r="B7" s="33" t="s">
        <v>5</v>
      </c>
      <c r="C7" s="33">
        <v>2</v>
      </c>
      <c r="D7" s="23"/>
      <c r="E7" s="41">
        <f>C7*D7</f>
        <v>0</v>
      </c>
    </row>
    <row r="8" spans="1:5" ht="28.8" x14ac:dyDescent="0.3">
      <c r="A8" s="40">
        <v>2</v>
      </c>
      <c r="B8" s="34" t="s">
        <v>6</v>
      </c>
      <c r="C8" s="33">
        <v>2</v>
      </c>
      <c r="D8" s="23"/>
      <c r="E8" s="41">
        <f t="shared" ref="E8:E21" si="0">C8*D8</f>
        <v>0</v>
      </c>
    </row>
    <row r="9" spans="1:5" ht="28.8" x14ac:dyDescent="0.3">
      <c r="A9" s="40">
        <v>3</v>
      </c>
      <c r="B9" s="34" t="s">
        <v>7</v>
      </c>
      <c r="C9" s="33">
        <v>1</v>
      </c>
      <c r="D9" s="23"/>
      <c r="E9" s="41">
        <f t="shared" si="0"/>
        <v>0</v>
      </c>
    </row>
    <row r="10" spans="1:5" ht="28.8" x14ac:dyDescent="0.3">
      <c r="A10" s="40">
        <v>4</v>
      </c>
      <c r="B10" s="34" t="s">
        <v>8</v>
      </c>
      <c r="C10" s="33">
        <v>1</v>
      </c>
      <c r="D10" s="23"/>
      <c r="E10" s="41">
        <f t="shared" si="0"/>
        <v>0</v>
      </c>
    </row>
    <row r="11" spans="1:5" ht="28.8" x14ac:dyDescent="0.3">
      <c r="A11" s="40">
        <v>5</v>
      </c>
      <c r="B11" s="34" t="s">
        <v>9</v>
      </c>
      <c r="C11" s="33">
        <v>1</v>
      </c>
      <c r="D11" s="23"/>
      <c r="E11" s="41">
        <f t="shared" si="0"/>
        <v>0</v>
      </c>
    </row>
    <row r="12" spans="1:5" ht="28.8" x14ac:dyDescent="0.3">
      <c r="A12" s="40">
        <v>6</v>
      </c>
      <c r="B12" s="34" t="s">
        <v>10</v>
      </c>
      <c r="C12" s="33">
        <v>1</v>
      </c>
      <c r="D12" s="23"/>
      <c r="E12" s="41">
        <f t="shared" si="0"/>
        <v>0</v>
      </c>
    </row>
    <row r="13" spans="1:5" x14ac:dyDescent="0.3">
      <c r="A13" s="40">
        <v>7</v>
      </c>
      <c r="B13" s="34" t="s">
        <v>11</v>
      </c>
      <c r="C13" s="33">
        <v>6</v>
      </c>
      <c r="D13" s="23"/>
      <c r="E13" s="41">
        <f t="shared" si="0"/>
        <v>0</v>
      </c>
    </row>
    <row r="14" spans="1:5" x14ac:dyDescent="0.3">
      <c r="A14" s="40">
        <v>8</v>
      </c>
      <c r="B14" s="34" t="s">
        <v>12</v>
      </c>
      <c r="C14" s="33">
        <v>2</v>
      </c>
      <c r="D14" s="23"/>
      <c r="E14" s="41">
        <f t="shared" si="0"/>
        <v>0</v>
      </c>
    </row>
    <row r="15" spans="1:5" x14ac:dyDescent="0.3">
      <c r="A15" s="40">
        <v>9</v>
      </c>
      <c r="B15" s="34" t="s">
        <v>13</v>
      </c>
      <c r="C15" s="33">
        <v>1</v>
      </c>
      <c r="D15" s="23"/>
      <c r="E15" s="41">
        <f t="shared" si="0"/>
        <v>0</v>
      </c>
    </row>
    <row r="16" spans="1:5" x14ac:dyDescent="0.3">
      <c r="A16" s="40">
        <v>10</v>
      </c>
      <c r="B16" s="34" t="s">
        <v>14</v>
      </c>
      <c r="C16" s="33">
        <v>1</v>
      </c>
      <c r="D16" s="23"/>
      <c r="E16" s="41">
        <f t="shared" si="0"/>
        <v>0</v>
      </c>
    </row>
    <row r="17" spans="1:5" x14ac:dyDescent="0.3">
      <c r="A17" s="40">
        <v>11</v>
      </c>
      <c r="B17" s="34" t="s">
        <v>15</v>
      </c>
      <c r="C17" s="33">
        <v>1</v>
      </c>
      <c r="D17" s="23"/>
      <c r="E17" s="41">
        <f t="shared" si="0"/>
        <v>0</v>
      </c>
    </row>
    <row r="18" spans="1:5" ht="43.2" x14ac:dyDescent="0.3">
      <c r="A18" s="40">
        <v>12</v>
      </c>
      <c r="B18" s="34" t="s">
        <v>16</v>
      </c>
      <c r="C18" s="33">
        <v>1</v>
      </c>
      <c r="D18" s="23"/>
      <c r="E18" s="41">
        <f t="shared" si="0"/>
        <v>0</v>
      </c>
    </row>
    <row r="19" spans="1:5" ht="28.8" x14ac:dyDescent="0.3">
      <c r="A19" s="40">
        <v>13</v>
      </c>
      <c r="B19" s="34" t="s">
        <v>17</v>
      </c>
      <c r="C19" s="33">
        <v>1</v>
      </c>
      <c r="D19" s="23"/>
      <c r="E19" s="41">
        <f t="shared" si="0"/>
        <v>0</v>
      </c>
    </row>
    <row r="20" spans="1:5" ht="28.8" x14ac:dyDescent="0.3">
      <c r="A20" s="40">
        <v>14</v>
      </c>
      <c r="B20" s="34" t="s">
        <v>18</v>
      </c>
      <c r="C20" s="33">
        <v>1</v>
      </c>
      <c r="D20" s="23"/>
      <c r="E20" s="41">
        <f t="shared" si="0"/>
        <v>0</v>
      </c>
    </row>
    <row r="21" spans="1:5" x14ac:dyDescent="0.3">
      <c r="A21" s="40">
        <v>15</v>
      </c>
      <c r="B21" s="34" t="s">
        <v>73</v>
      </c>
      <c r="C21" s="33">
        <v>1</v>
      </c>
      <c r="D21" s="23"/>
      <c r="E21" s="41">
        <f t="shared" si="0"/>
        <v>0</v>
      </c>
    </row>
    <row r="22" spans="1:5" ht="15" thickBot="1" x14ac:dyDescent="0.35">
      <c r="A22" s="52">
        <v>16</v>
      </c>
      <c r="B22" s="53" t="s">
        <v>31</v>
      </c>
      <c r="C22" s="54" t="s">
        <v>32</v>
      </c>
      <c r="D22" s="54">
        <f>'Stavební práce a materiál'!E33</f>
        <v>0</v>
      </c>
      <c r="E22" s="55">
        <f>D22</f>
        <v>0</v>
      </c>
    </row>
    <row r="23" spans="1:5" ht="15" thickTop="1" x14ac:dyDescent="0.3">
      <c r="A23" s="48"/>
      <c r="B23" s="49" t="s">
        <v>71</v>
      </c>
      <c r="C23" s="50"/>
      <c r="D23" s="50"/>
      <c r="E23" s="51">
        <f>E7+E8+E9+E10+E11+E12+E13+E14+E15+E16+E17+E18+E19+E20+E21+E22</f>
        <v>0</v>
      </c>
    </row>
    <row r="24" spans="1:5" x14ac:dyDescent="0.3">
      <c r="A24" s="42"/>
      <c r="B24" s="35" t="s">
        <v>3</v>
      </c>
      <c r="C24" s="32"/>
      <c r="D24" s="32"/>
      <c r="E24" s="43">
        <f>E23*0.21</f>
        <v>0</v>
      </c>
    </row>
    <row r="25" spans="1:5" ht="15" thickBot="1" x14ac:dyDescent="0.35">
      <c r="A25" s="44"/>
      <c r="B25" s="45" t="s">
        <v>72</v>
      </c>
      <c r="C25" s="46"/>
      <c r="D25" s="46"/>
      <c r="E25" s="47">
        <f>E23+E24</f>
        <v>0</v>
      </c>
    </row>
    <row r="27" spans="1:5" x14ac:dyDescent="0.3">
      <c r="A27" t="s">
        <v>25</v>
      </c>
      <c r="B27" s="1"/>
    </row>
    <row r="28" spans="1:5" x14ac:dyDescent="0.3">
      <c r="A28" t="s">
        <v>26</v>
      </c>
      <c r="B28" s="1"/>
    </row>
    <row r="29" spans="1:5" x14ac:dyDescent="0.3">
      <c r="A29" s="56" t="s">
        <v>27</v>
      </c>
      <c r="B29" s="56"/>
      <c r="C29" s="57"/>
      <c r="D29" s="57"/>
      <c r="E29" s="57"/>
    </row>
    <row r="30" spans="1:5" x14ac:dyDescent="0.3">
      <c r="A30" t="s">
        <v>28</v>
      </c>
    </row>
  </sheetData>
  <mergeCells count="2">
    <mergeCell ref="A29:B29"/>
    <mergeCell ref="C29:E29"/>
  </mergeCells>
  <phoneticPr fontId="2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BF66-BABC-4538-833A-D15D6A270ADC}">
  <dimension ref="A1:F33"/>
  <sheetViews>
    <sheetView topLeftCell="A16" workbookViewId="0">
      <selection activeCell="E33" sqref="E33:F33"/>
    </sheetView>
  </sheetViews>
  <sheetFormatPr defaultRowHeight="14.4" x14ac:dyDescent="0.3"/>
  <cols>
    <col min="1" max="1" width="4.21875" customWidth="1"/>
    <col min="2" max="2" width="53.44140625" customWidth="1"/>
    <col min="3" max="3" width="3.44140625" bestFit="1" customWidth="1"/>
    <col min="5" max="5" width="9.5546875" customWidth="1"/>
    <col min="6" max="6" width="7.88671875" customWidth="1"/>
  </cols>
  <sheetData>
    <row r="1" spans="1:6" x14ac:dyDescent="0.3">
      <c r="A1" t="s">
        <v>30</v>
      </c>
    </row>
    <row r="3" spans="1:6" ht="15" thickBot="1" x14ac:dyDescent="0.35">
      <c r="A3" t="s">
        <v>29</v>
      </c>
    </row>
    <row r="4" spans="1:6" ht="27" thickBot="1" x14ac:dyDescent="0.35">
      <c r="A4" s="4" t="s">
        <v>33</v>
      </c>
      <c r="B4" s="5" t="s">
        <v>34</v>
      </c>
      <c r="C4" s="5" t="s">
        <v>35</v>
      </c>
      <c r="D4" s="5" t="s">
        <v>0</v>
      </c>
      <c r="E4" s="7" t="s">
        <v>69</v>
      </c>
      <c r="F4" s="7" t="s">
        <v>70</v>
      </c>
    </row>
    <row r="5" spans="1:6" ht="15" customHeight="1" thickBot="1" x14ac:dyDescent="0.35">
      <c r="A5" s="6" t="s">
        <v>36</v>
      </c>
      <c r="B5" s="62" t="s">
        <v>37</v>
      </c>
      <c r="C5" s="63"/>
      <c r="D5" s="63"/>
      <c r="E5" s="63"/>
      <c r="F5" s="64"/>
    </row>
    <row r="6" spans="1:6" ht="15" customHeight="1" x14ac:dyDescent="0.3">
      <c r="A6" s="8">
        <v>1</v>
      </c>
      <c r="B6" s="9" t="s">
        <v>38</v>
      </c>
      <c r="C6" s="10" t="s">
        <v>39</v>
      </c>
      <c r="D6" s="11">
        <v>9</v>
      </c>
      <c r="E6" s="1"/>
      <c r="F6" s="12">
        <f>D6*E6</f>
        <v>0</v>
      </c>
    </row>
    <row r="7" spans="1:6" ht="15" customHeight="1" x14ac:dyDescent="0.3">
      <c r="A7" s="13">
        <v>2</v>
      </c>
      <c r="B7" s="14" t="s">
        <v>40</v>
      </c>
      <c r="C7" s="15" t="s">
        <v>39</v>
      </c>
      <c r="D7" s="21">
        <v>3</v>
      </c>
      <c r="E7" s="23"/>
      <c r="F7" s="22">
        <f>D7*E7</f>
        <v>0</v>
      </c>
    </row>
    <row r="8" spans="1:6" ht="15" customHeight="1" thickBot="1" x14ac:dyDescent="0.35">
      <c r="A8" s="16">
        <v>3</v>
      </c>
      <c r="B8" s="17" t="s">
        <v>41</v>
      </c>
      <c r="C8" s="18" t="s">
        <v>32</v>
      </c>
      <c r="D8" s="19">
        <v>1</v>
      </c>
      <c r="E8" s="1"/>
      <c r="F8" s="20">
        <f>D8*E8</f>
        <v>0</v>
      </c>
    </row>
    <row r="9" spans="1:6" ht="15" customHeight="1" thickBot="1" x14ac:dyDescent="0.35">
      <c r="A9" s="6" t="s">
        <v>36</v>
      </c>
      <c r="B9" s="65" t="s">
        <v>42</v>
      </c>
      <c r="C9" s="66"/>
      <c r="D9" s="66"/>
      <c r="E9" s="66"/>
      <c r="F9" s="67"/>
    </row>
    <row r="10" spans="1:6" ht="15" customHeight="1" x14ac:dyDescent="0.3">
      <c r="A10" s="8">
        <v>4</v>
      </c>
      <c r="B10" s="9" t="s">
        <v>43</v>
      </c>
      <c r="C10" s="10" t="s">
        <v>44</v>
      </c>
      <c r="D10" s="11">
        <v>1</v>
      </c>
      <c r="E10" s="1"/>
      <c r="F10" s="12">
        <f>D10*E10</f>
        <v>0</v>
      </c>
    </row>
    <row r="11" spans="1:6" ht="15" customHeight="1" x14ac:dyDescent="0.3">
      <c r="A11" s="13">
        <v>5</v>
      </c>
      <c r="B11" s="14" t="s">
        <v>45</v>
      </c>
      <c r="C11" s="15" t="s">
        <v>44</v>
      </c>
      <c r="D11" s="21">
        <v>1</v>
      </c>
      <c r="E11" s="23"/>
      <c r="F11" s="22">
        <f>D11*E11</f>
        <v>0</v>
      </c>
    </row>
    <row r="12" spans="1:6" ht="15" customHeight="1" x14ac:dyDescent="0.3">
      <c r="A12" s="13">
        <v>6</v>
      </c>
      <c r="B12" s="14" t="s">
        <v>46</v>
      </c>
      <c r="C12" s="15" t="s">
        <v>44</v>
      </c>
      <c r="D12" s="21">
        <v>1</v>
      </c>
      <c r="E12" s="23"/>
      <c r="F12" s="22">
        <f t="shared" ref="F12:F14" si="0">D12*E12</f>
        <v>0</v>
      </c>
    </row>
    <row r="13" spans="1:6" ht="15" customHeight="1" x14ac:dyDescent="0.3">
      <c r="A13" s="13">
        <v>7</v>
      </c>
      <c r="B13" s="14" t="s">
        <v>47</v>
      </c>
      <c r="C13" s="15" t="s">
        <v>44</v>
      </c>
      <c r="D13" s="21">
        <v>1</v>
      </c>
      <c r="E13" s="23"/>
      <c r="F13" s="22">
        <f t="shared" si="0"/>
        <v>0</v>
      </c>
    </row>
    <row r="14" spans="1:6" ht="15" customHeight="1" thickBot="1" x14ac:dyDescent="0.35">
      <c r="A14" s="16">
        <v>8</v>
      </c>
      <c r="B14" s="17" t="s">
        <v>48</v>
      </c>
      <c r="C14" s="18" t="s">
        <v>44</v>
      </c>
      <c r="D14" s="19">
        <v>6</v>
      </c>
      <c r="E14" s="1"/>
      <c r="F14" s="25">
        <f t="shared" si="0"/>
        <v>0</v>
      </c>
    </row>
    <row r="15" spans="1:6" ht="15" customHeight="1" thickBot="1" x14ac:dyDescent="0.35">
      <c r="A15" s="6" t="s">
        <v>36</v>
      </c>
      <c r="B15" s="65" t="s">
        <v>49</v>
      </c>
      <c r="C15" s="66"/>
      <c r="D15" s="66"/>
      <c r="E15" s="66"/>
      <c r="F15" s="67"/>
    </row>
    <row r="16" spans="1:6" ht="15" customHeight="1" x14ac:dyDescent="0.3">
      <c r="A16" s="8">
        <v>9</v>
      </c>
      <c r="B16" s="9" t="s">
        <v>50</v>
      </c>
      <c r="C16" s="10" t="s">
        <v>51</v>
      </c>
      <c r="D16" s="11">
        <v>70</v>
      </c>
      <c r="E16" s="24"/>
      <c r="F16" s="12">
        <f>D16*E16</f>
        <v>0</v>
      </c>
    </row>
    <row r="17" spans="1:6" ht="15" customHeight="1" thickBot="1" x14ac:dyDescent="0.35">
      <c r="A17" s="16">
        <v>10</v>
      </c>
      <c r="B17" s="17" t="s">
        <v>52</v>
      </c>
      <c r="C17" s="18" t="s">
        <v>51</v>
      </c>
      <c r="D17" s="19">
        <v>20</v>
      </c>
      <c r="E17" s="1"/>
      <c r="F17" s="20">
        <f>D17*E17</f>
        <v>0</v>
      </c>
    </row>
    <row r="18" spans="1:6" ht="15" customHeight="1" thickBot="1" x14ac:dyDescent="0.35">
      <c r="A18" s="6" t="s">
        <v>36</v>
      </c>
      <c r="B18" s="65" t="s">
        <v>53</v>
      </c>
      <c r="C18" s="66"/>
      <c r="D18" s="66"/>
      <c r="E18" s="66"/>
      <c r="F18" s="67"/>
    </row>
    <row r="19" spans="1:6" ht="15" customHeight="1" x14ac:dyDescent="0.3">
      <c r="A19" s="8">
        <v>11</v>
      </c>
      <c r="B19" s="9" t="s">
        <v>54</v>
      </c>
      <c r="C19" s="10" t="s">
        <v>39</v>
      </c>
      <c r="D19" s="11">
        <v>24</v>
      </c>
      <c r="E19" s="1"/>
      <c r="F19" s="12">
        <f>D19*E19</f>
        <v>0</v>
      </c>
    </row>
    <row r="20" spans="1:6" ht="15" customHeight="1" x14ac:dyDescent="0.3">
      <c r="A20" s="13">
        <v>12</v>
      </c>
      <c r="B20" s="14" t="s">
        <v>55</v>
      </c>
      <c r="C20" s="15" t="s">
        <v>39</v>
      </c>
      <c r="D20" s="21">
        <v>4</v>
      </c>
      <c r="E20" s="23"/>
      <c r="F20" s="22">
        <f>D20*E20</f>
        <v>0</v>
      </c>
    </row>
    <row r="21" spans="1:6" ht="15" customHeight="1" x14ac:dyDescent="0.3">
      <c r="A21" s="13">
        <v>13</v>
      </c>
      <c r="B21" s="14" t="s">
        <v>56</v>
      </c>
      <c r="C21" s="15" t="s">
        <v>39</v>
      </c>
      <c r="D21" s="21">
        <v>16</v>
      </c>
      <c r="E21" s="23"/>
      <c r="F21" s="22">
        <f t="shared" ref="F21:F29" si="1">D21*E21</f>
        <v>0</v>
      </c>
    </row>
    <row r="22" spans="1:6" ht="15" customHeight="1" x14ac:dyDescent="0.3">
      <c r="A22" s="13">
        <v>14</v>
      </c>
      <c r="B22" s="14" t="s">
        <v>57</v>
      </c>
      <c r="C22" s="15" t="s">
        <v>39</v>
      </c>
      <c r="D22" s="21">
        <v>16</v>
      </c>
      <c r="E22" s="23"/>
      <c r="F22" s="22">
        <f t="shared" si="1"/>
        <v>0</v>
      </c>
    </row>
    <row r="23" spans="1:6" ht="15" customHeight="1" x14ac:dyDescent="0.3">
      <c r="A23" s="13">
        <v>15</v>
      </c>
      <c r="B23" s="14" t="s">
        <v>58</v>
      </c>
      <c r="C23" s="15" t="s">
        <v>59</v>
      </c>
      <c r="D23" s="21">
        <v>2</v>
      </c>
      <c r="E23" s="23"/>
      <c r="F23" s="22">
        <f t="shared" si="1"/>
        <v>0</v>
      </c>
    </row>
    <row r="24" spans="1:6" ht="15" customHeight="1" x14ac:dyDescent="0.3">
      <c r="A24" s="13">
        <v>16</v>
      </c>
      <c r="B24" s="14" t="s">
        <v>60</v>
      </c>
      <c r="C24" s="15" t="s">
        <v>39</v>
      </c>
      <c r="D24" s="21">
        <v>16</v>
      </c>
      <c r="E24" s="23"/>
      <c r="F24" s="22">
        <f t="shared" si="1"/>
        <v>0</v>
      </c>
    </row>
    <row r="25" spans="1:6" ht="15" customHeight="1" x14ac:dyDescent="0.3">
      <c r="A25" s="13">
        <v>17</v>
      </c>
      <c r="B25" s="14" t="s">
        <v>61</v>
      </c>
      <c r="C25" s="15" t="s">
        <v>39</v>
      </c>
      <c r="D25" s="21">
        <v>16</v>
      </c>
      <c r="E25" s="23"/>
      <c r="F25" s="22">
        <f t="shared" si="1"/>
        <v>0</v>
      </c>
    </row>
    <row r="26" spans="1:6" ht="15" customHeight="1" x14ac:dyDescent="0.3">
      <c r="A26" s="13">
        <v>18</v>
      </c>
      <c r="B26" s="14" t="s">
        <v>62</v>
      </c>
      <c r="C26" s="15" t="s">
        <v>51</v>
      </c>
      <c r="D26" s="21">
        <v>60</v>
      </c>
      <c r="E26" s="23"/>
      <c r="F26" s="22">
        <f t="shared" si="1"/>
        <v>0</v>
      </c>
    </row>
    <row r="27" spans="1:6" ht="15" customHeight="1" x14ac:dyDescent="0.3">
      <c r="A27" s="13">
        <v>19</v>
      </c>
      <c r="B27" s="14" t="s">
        <v>63</v>
      </c>
      <c r="C27" s="15" t="s">
        <v>32</v>
      </c>
      <c r="D27" s="21">
        <v>1</v>
      </c>
      <c r="E27" s="23"/>
      <c r="F27" s="22">
        <f t="shared" si="1"/>
        <v>0</v>
      </c>
    </row>
    <row r="28" spans="1:6" ht="15" customHeight="1" x14ac:dyDescent="0.3">
      <c r="A28" s="13">
        <v>20</v>
      </c>
      <c r="B28" s="14" t="s">
        <v>64</v>
      </c>
      <c r="C28" s="15" t="s">
        <v>39</v>
      </c>
      <c r="D28" s="21">
        <v>1</v>
      </c>
      <c r="E28" s="23"/>
      <c r="F28" s="22">
        <f t="shared" si="1"/>
        <v>0</v>
      </c>
    </row>
    <row r="29" spans="1:6" ht="15" customHeight="1" x14ac:dyDescent="0.3">
      <c r="A29" s="13">
        <v>21</v>
      </c>
      <c r="B29" s="14" t="s">
        <v>65</v>
      </c>
      <c r="C29" s="15" t="s">
        <v>51</v>
      </c>
      <c r="D29" s="21">
        <v>90</v>
      </c>
      <c r="E29" s="23"/>
      <c r="F29" s="22">
        <f t="shared" si="1"/>
        <v>0</v>
      </c>
    </row>
    <row r="30" spans="1:6" ht="15" customHeight="1" thickBot="1" x14ac:dyDescent="0.35">
      <c r="A30" s="16">
        <v>22</v>
      </c>
      <c r="B30" s="17" t="s">
        <v>66</v>
      </c>
      <c r="C30" s="18" t="s">
        <v>32</v>
      </c>
      <c r="D30" s="19">
        <v>1</v>
      </c>
      <c r="E30" s="1"/>
      <c r="F30" s="20">
        <f>D30*E30</f>
        <v>0</v>
      </c>
    </row>
    <row r="31" spans="1:6" ht="15" customHeight="1" thickBot="1" x14ac:dyDescent="0.35">
      <c r="A31" s="6" t="s">
        <v>36</v>
      </c>
      <c r="B31" s="65" t="s">
        <v>67</v>
      </c>
      <c r="C31" s="66"/>
      <c r="D31" s="66"/>
      <c r="E31" s="66"/>
      <c r="F31" s="67"/>
    </row>
    <row r="32" spans="1:6" ht="15" customHeight="1" thickBot="1" x14ac:dyDescent="0.35">
      <c r="A32" s="26">
        <v>23</v>
      </c>
      <c r="B32" s="27" t="s">
        <v>68</v>
      </c>
      <c r="C32" s="28" t="s">
        <v>39</v>
      </c>
      <c r="D32" s="29">
        <v>1</v>
      </c>
      <c r="E32" s="30"/>
      <c r="F32" s="31">
        <f>D32*E32</f>
        <v>0</v>
      </c>
    </row>
    <row r="33" spans="1:6" ht="15" customHeight="1" thickTop="1" thickBot="1" x14ac:dyDescent="0.35">
      <c r="A33" s="58" t="s">
        <v>71</v>
      </c>
      <c r="B33" s="59"/>
      <c r="C33" s="59"/>
      <c r="D33" s="59"/>
      <c r="E33" s="60">
        <f>F6+F7+F8+F10+F11+F12+F13+F14+F16+F17+F19+F20+F21+F22+F23+F24+F25+F26+F27+F28+F29+F30+F32</f>
        <v>0</v>
      </c>
      <c r="F33" s="61"/>
    </row>
  </sheetData>
  <mergeCells count="7">
    <mergeCell ref="A33:D33"/>
    <mergeCell ref="E33:F33"/>
    <mergeCell ref="B5:F5"/>
    <mergeCell ref="B9:F9"/>
    <mergeCell ref="B15:F15"/>
    <mergeCell ref="B18:F18"/>
    <mergeCell ref="B31:F3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Soupis dodávek a služeb</vt:lpstr>
      <vt:lpstr>Stavební práce a materiál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Novák</dc:creator>
  <cp:lastModifiedBy>Karel Novák</cp:lastModifiedBy>
  <cp:lastPrinted>2023-07-25T10:52:43Z</cp:lastPrinted>
  <dcterms:created xsi:type="dcterms:W3CDTF">2022-06-07T08:23:47Z</dcterms:created>
  <dcterms:modified xsi:type="dcterms:W3CDTF">2023-07-26T06:30:10Z</dcterms:modified>
</cp:coreProperties>
</file>